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4xvDIGLCyvHnZVxIEIknjlzp3E7EC7w8Vi0Z2qxmvAE="/>
    </ext>
  </extLst>
</workbook>
</file>

<file path=xl/sharedStrings.xml><?xml version="1.0" encoding="utf-8"?>
<sst xmlns="http://schemas.openxmlformats.org/spreadsheetml/2006/main" count="39" uniqueCount="31">
  <si>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</si>
  <si>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</si>
  <si>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</si>
  <si>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</si>
  <si>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II</t>
  </si>
  <si>
    <t>Paper Code : HIN-111</t>
  </si>
  <si>
    <t xml:space="preserve">Name of Subject Teacher:  Dr Sapana Pelapkar &amp; Sachi Naik </t>
  </si>
  <si>
    <t>Subject : HINDI MINOR</t>
  </si>
  <si>
    <t xml:space="preserve">Class : FYBA </t>
  </si>
  <si>
    <t>Title of the Paper: Hindi Drama Literature: Introductory Study</t>
  </si>
  <si>
    <t>Month</t>
  </si>
  <si>
    <t>December</t>
  </si>
  <si>
    <t xml:space="preserve">January 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</si>
  <si>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</si>
  <si>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</si>
  <si>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</si>
  <si>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</si>
  <si>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</si>
  <si>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</si>
  <si>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</si>
  <si>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</si>
  <si>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ALAKSHA GOKULDAS KAVLEKAR</t>
  </si>
  <si>
    <t>CHANDAN PRAKASH GAVADE</t>
  </si>
  <si>
    <t>LAKSH GURUDAS GAWDE</t>
  </si>
  <si>
    <t>MITHILA LAXMIKANT GAUDE</t>
  </si>
  <si>
    <t>NEETA ASHOK PARWAR</t>
  </si>
  <si>
    <t>RAVINA RAKESH PATEL</t>
  </si>
  <si>
    <t>SAKSHI SADANAND PALKAR</t>
  </si>
  <si>
    <t>SAMIKSHA MANGESH KAVLEKAR</t>
  </si>
  <si>
    <t>SHREYESHA CHANDRASHEKHAR PHADTE</t>
  </si>
  <si>
    <t>VIBHA VISHWAR CHODANKAR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</si>
</sst>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rgb="FF000000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6.0"/>
      <color rgb="FF000000"/>
      <name val="Calibri"/>
    </font>
    <font/>
    <font>
      <b/>
      <sz val="11.0"/>
      <color rgb="FF000000"/>
      <name val="Calibri"/>
    </font>
    <font>
      <b/>
      <sz val="12.0"/>
      <color rgb="FF000000"/>
      <name val="Calibri"/>
    </font>
    <font>
      <sz val="11.0"/>
      <color rgb="FF000000"/>
      <name val="Calibri"/>
    </font>
    <font>
      <sz val="10.0"/>
      <color rgb="FF000000"/>
      <name val="Arial"/>
    </font>
  </fonts>
  <fills count="2">
    <fill>
      <patternFill patternType="none"/>
    </fill>
    <fill>
      <patternFill patternType="lightGray"/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left" vertical="bottom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 shrinkToFit="0" vertical="bottom" wrapText="1"/>
    </xf>
    <xf borderId="1" fillId="0" fontId="4" numFmtId="0" xfId="0" applyAlignment="1" applyBorder="1" applyFont="1">
      <alignment horizontal="center" vertical="bottom"/>
    </xf>
    <xf borderId="2" fillId="0" fontId="5" numFmtId="0" xfId="0" applyAlignment="1" applyBorder="1" applyFont="1">
      <alignment vertical="center"/>
    </xf>
    <xf borderId="3" fillId="0" fontId="5" numFmtId="0" xfId="0" applyAlignment="1" applyBorder="1" applyFont="1">
      <alignment vertical="center"/>
    </xf>
    <xf borderId="1" fillId="0" fontId="6" numFmtId="0" xfId="0" applyAlignment="1" applyBorder="1" applyFont="1">
      <alignment horizontal="center" vertical="center"/>
    </xf>
    <xf borderId="1" fillId="0" fontId="6" numFmtId="0" xfId="0" applyAlignment="1" applyBorder="1" applyFont="1">
      <alignment horizontal="center" readingOrder="0" vertical="center"/>
    </xf>
    <xf borderId="4" fillId="0" fontId="6" numFmtId="0" xfId="0" applyAlignment="1" applyBorder="1" applyFont="1">
      <alignment horizontal="center" vertical="center"/>
    </xf>
    <xf borderId="1" fillId="0" fontId="7" numFmtId="0" xfId="0" applyAlignment="1" applyBorder="1" applyFont="1">
      <alignment horizontal="center" vertical="bottom"/>
    </xf>
    <xf borderId="1" fillId="0" fontId="8" numFmtId="0" xfId="0" applyAlignment="1" applyBorder="1" applyFont="1">
      <alignment horizontal="center" vertical="bottom"/>
    </xf>
    <xf borderId="1" fillId="0" fontId="8" numFmtId="0" xfId="0" applyAlignment="1" applyBorder="1" applyFont="1">
      <alignment horizontal="center" readingOrder="0" vertical="bottom"/>
    </xf>
    <xf borderId="4" fillId="0" fontId="8" numFmtId="0" xfId="0" applyAlignment="1" applyBorder="1" applyFont="1">
      <alignment horizontal="center" vertical="bottom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6" numFmtId="0" xfId="0" applyAlignment="1" applyBorder="1" applyFont="1">
      <alignment horizontal="center" vertical="bottom"/>
    </xf>
    <xf borderId="5" fillId="0" fontId="9" numFmtId="0" xfId="0" applyAlignment="1" applyBorder="1" applyFont="1">
      <alignment horizontal="right" shrinkToFit="0" vertical="bottom" wrapText="1"/>
    </xf>
    <xf borderId="4" fillId="0" fontId="8" numFmtId="0" xfId="0" applyAlignment="1" applyBorder="1" applyFont="1">
      <alignment horizontal="left" vertical="center"/>
    </xf>
    <xf borderId="4" fillId="0" fontId="8" numFmtId="0" xfId="0" applyAlignment="1" applyBorder="1" applyFont="1">
      <alignment vertical="bottom"/>
    </xf>
    <xf borderId="4" fillId="0" fontId="8" numFmtId="9" xfId="0" applyAlignment="1" applyBorder="1" applyFont="1" applyNumberFormat="1">
      <alignment horizontal="center" vertical="bottom"/>
    </xf>
    <xf borderId="4" fillId="0" fontId="8" numFmtId="0" xfId="0" applyAlignment="1" applyBorder="1" applyFont="1">
      <alignment horizontal="center" readingOrder="0" vertical="bottom"/>
    </xf>
    <xf borderId="6" fillId="0" fontId="9" numFmtId="0" xfId="0" applyAlignment="1" applyBorder="1" applyFont="1">
      <alignment horizontal="right" shrinkToFit="0" vertical="bottom" wrapText="1"/>
    </xf>
    <xf borderId="7" fillId="0" fontId="8" numFmtId="0" xfId="0" applyAlignment="1" applyBorder="1" applyFont="1">
      <alignment horizontal="center" shrinkToFit="0" vertical="bottom" wrapText="1"/>
    </xf>
    <xf borderId="7" fillId="0" fontId="8" numFmtId="0" xfId="0" applyAlignment="1" applyBorder="1" applyFont="1">
      <alignment shrinkToFit="0" vertical="bottom" wrapText="1"/>
    </xf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57"/>
    <col customWidth="1" min="11" max="12" width="11.0"/>
    <col customWidth="1" min="13" max="13" width="11.29"/>
    <col customWidth="1" min="14" max="14" width="20.43"/>
    <col customWidth="1" min="15" max="16" width="8.57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29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6" t="s">
        <v>7</v>
      </c>
      <c r="E6" s="8" t="s">
        <v>8</v>
      </c>
      <c r="H6" s="7" t="s">
        <v>9</v>
      </c>
    </row>
    <row r="8" ht="13.5" customHeight="1"/>
    <row r="9" ht="24.0" customHeight="1">
      <c r="A9" s="9" t="s">
        <v>10</v>
      </c>
      <c r="B9" s="10"/>
      <c r="C9" s="11"/>
      <c r="D9" s="12" t="s">
        <v>11</v>
      </c>
      <c r="E9" s="11"/>
      <c r="F9" s="13" t="s">
        <v>12</v>
      </c>
      <c r="G9" s="11"/>
      <c r="H9" s="12"/>
      <c r="I9" s="11"/>
      <c r="J9" s="12"/>
      <c r="K9" s="11"/>
      <c r="L9" s="12"/>
      <c r="M9" s="11"/>
      <c r="N9" s="14" t="s">
        <v>13</v>
      </c>
    </row>
    <row r="10">
      <c r="A10" s="15" t="s">
        <v>14</v>
      </c>
      <c r="B10" s="10"/>
      <c r="C10" s="11"/>
      <c r="D10" s="16">
        <v>1.0</v>
      </c>
      <c r="E10" s="11"/>
      <c r="F10" s="17">
        <v>5.0</v>
      </c>
      <c r="G10" s="11"/>
      <c r="H10" s="16"/>
      <c r="I10" s="11"/>
      <c r="J10" s="16"/>
      <c r="K10" s="11"/>
      <c r="L10" s="16"/>
      <c r="M10" s="11"/>
      <c r="N10" s="18">
        <f>SUM(D10:M10)</f>
        <v>6</v>
      </c>
    </row>
    <row r="11">
      <c r="A11" s="19" t="s">
        <v>15</v>
      </c>
      <c r="B11" s="19" t="s">
        <v>16</v>
      </c>
      <c r="C11" s="20" t="s">
        <v>17</v>
      </c>
      <c r="D11" s="21" t="s">
        <v>18</v>
      </c>
      <c r="E11" s="21" t="s">
        <v>19</v>
      </c>
      <c r="F11" s="21" t="s">
        <v>18</v>
      </c>
      <c r="G11" s="21" t="s">
        <v>19</v>
      </c>
      <c r="H11" s="21" t="s">
        <v>18</v>
      </c>
      <c r="I11" s="21" t="s">
        <v>19</v>
      </c>
      <c r="J11" s="21" t="s">
        <v>18</v>
      </c>
      <c r="K11" s="21" t="s">
        <v>19</v>
      </c>
      <c r="L11" s="21" t="s">
        <v>18</v>
      </c>
      <c r="M11" s="21" t="s">
        <v>19</v>
      </c>
      <c r="N11" s="21" t="s">
        <v>20</v>
      </c>
    </row>
    <row r="12">
      <c r="A12" s="22">
        <v>1.0</v>
      </c>
      <c r="B12" s="23">
        <v>2501004.0</v>
      </c>
      <c r="C12" s="24" t="s">
        <v>21</v>
      </c>
      <c r="D12" s="18">
        <v>1.0</v>
      </c>
      <c r="E12" s="25">
        <f t="shared" ref="E12:E22" si="1">D12/$D$10</f>
        <v>1</v>
      </c>
      <c r="F12" s="26">
        <v>3.0</v>
      </c>
      <c r="G12" s="25">
        <f>F12/F10</f>
        <v>0.6</v>
      </c>
      <c r="H12" s="18"/>
      <c r="I12" s="25"/>
      <c r="J12" s="18"/>
      <c r="K12" s="25"/>
      <c r="L12" s="18"/>
      <c r="M12" s="25"/>
      <c r="N12" s="25">
        <f t="shared" ref="N12:N22" si="2">(D12+F12+H12+J12+L12)/$N$10</f>
        <v>0.6666666667</v>
      </c>
    </row>
    <row r="13">
      <c r="A13" s="27">
        <v>2.0</v>
      </c>
      <c r="B13" s="23">
        <v>2501021.0</v>
      </c>
      <c r="C13" s="24" t="s">
        <v>22</v>
      </c>
      <c r="D13" s="18">
        <v>1.0</v>
      </c>
      <c r="E13" s="25">
        <f t="shared" si="1"/>
        <v>1</v>
      </c>
      <c r="F13" s="26">
        <v>4.0</v>
      </c>
      <c r="G13" s="25">
        <f>F13/F10</f>
        <v>0.8</v>
      </c>
      <c r="H13" s="18"/>
      <c r="I13" s="25"/>
      <c r="J13" s="18"/>
      <c r="K13" s="25"/>
      <c r="L13" s="18"/>
      <c r="M13" s="25"/>
      <c r="N13" s="25">
        <f t="shared" si="2"/>
        <v>0.8333333333</v>
      </c>
    </row>
    <row r="14">
      <c r="A14" s="27">
        <v>3.0</v>
      </c>
      <c r="B14" s="23">
        <v>2501037.0</v>
      </c>
      <c r="C14" s="24" t="s">
        <v>23</v>
      </c>
      <c r="D14" s="18">
        <v>1.0</v>
      </c>
      <c r="E14" s="25">
        <f t="shared" si="1"/>
        <v>1</v>
      </c>
      <c r="F14" s="26">
        <v>4.0</v>
      </c>
      <c r="G14" s="25">
        <f>F14/F10</f>
        <v>0.8</v>
      </c>
      <c r="H14" s="18"/>
      <c r="I14" s="25"/>
      <c r="J14" s="18"/>
      <c r="K14" s="25"/>
      <c r="L14" s="18"/>
      <c r="M14" s="25"/>
      <c r="N14" s="25">
        <f t="shared" si="2"/>
        <v>0.8333333333</v>
      </c>
    </row>
    <row r="15">
      <c r="A15" s="27">
        <v>4.0</v>
      </c>
      <c r="B15" s="23">
        <v>2501045.0</v>
      </c>
      <c r="C15" s="24" t="s">
        <v>24</v>
      </c>
      <c r="D15" s="18">
        <v>1.0</v>
      </c>
      <c r="E15" s="25">
        <f t="shared" si="1"/>
        <v>1</v>
      </c>
      <c r="F15" s="26">
        <v>4.0</v>
      </c>
      <c r="G15" s="25">
        <f>F15/F10</f>
        <v>0.8</v>
      </c>
      <c r="H15" s="18"/>
      <c r="I15" s="25"/>
      <c r="J15" s="18"/>
      <c r="K15" s="25"/>
      <c r="L15" s="18"/>
      <c r="M15" s="25"/>
      <c r="N15" s="25">
        <f t="shared" si="2"/>
        <v>0.8333333333</v>
      </c>
    </row>
    <row r="16">
      <c r="A16" s="27">
        <v>5.0</v>
      </c>
      <c r="B16" s="23">
        <v>2501048.0</v>
      </c>
      <c r="C16" s="24" t="s">
        <v>25</v>
      </c>
      <c r="D16" s="18">
        <v>1.0</v>
      </c>
      <c r="E16" s="25">
        <f t="shared" si="1"/>
        <v>1</v>
      </c>
      <c r="F16" s="26">
        <v>5.0</v>
      </c>
      <c r="G16" s="25">
        <f>F16/F10</f>
        <v>1</v>
      </c>
      <c r="H16" s="18"/>
      <c r="I16" s="25"/>
      <c r="J16" s="18"/>
      <c r="K16" s="25"/>
      <c r="L16" s="18"/>
      <c r="M16" s="25"/>
      <c r="N16" s="25">
        <f t="shared" si="2"/>
        <v>1</v>
      </c>
    </row>
    <row r="17">
      <c r="A17" s="27">
        <v>6.0</v>
      </c>
      <c r="B17" s="23">
        <v>2501057.0</v>
      </c>
      <c r="C17" s="24" t="s">
        <v>26</v>
      </c>
      <c r="D17" s="18">
        <v>1.0</v>
      </c>
      <c r="E17" s="25">
        <f t="shared" si="1"/>
        <v>1</v>
      </c>
      <c r="F17" s="26">
        <v>5.0</v>
      </c>
      <c r="G17" s="25">
        <f>F17/F10</f>
        <v>1</v>
      </c>
      <c r="H17" s="18"/>
      <c r="I17" s="25"/>
      <c r="J17" s="18"/>
      <c r="K17" s="25"/>
      <c r="L17" s="18"/>
      <c r="M17" s="25"/>
      <c r="N17" s="25">
        <f t="shared" si="2"/>
        <v>1</v>
      </c>
    </row>
    <row r="18">
      <c r="A18" s="27">
        <v>7.0</v>
      </c>
      <c r="B18" s="23">
        <v>2501068.0</v>
      </c>
      <c r="C18" s="24" t="s">
        <v>27</v>
      </c>
      <c r="D18" s="18">
        <v>1.0</v>
      </c>
      <c r="E18" s="25">
        <f t="shared" si="1"/>
        <v>1</v>
      </c>
      <c r="F18" s="26">
        <v>5.0</v>
      </c>
      <c r="G18" s="25">
        <f>F18/F10</f>
        <v>1</v>
      </c>
      <c r="H18" s="18"/>
      <c r="I18" s="25"/>
      <c r="J18" s="18"/>
      <c r="K18" s="25"/>
      <c r="L18" s="18"/>
      <c r="M18" s="25"/>
      <c r="N18" s="25">
        <f t="shared" si="2"/>
        <v>1</v>
      </c>
    </row>
    <row r="19">
      <c r="A19" s="27">
        <v>8.0</v>
      </c>
      <c r="B19" s="23">
        <v>2501069.0</v>
      </c>
      <c r="C19" s="24" t="s">
        <v>28</v>
      </c>
      <c r="D19" s="18">
        <v>1.0</v>
      </c>
      <c r="E19" s="25">
        <f t="shared" si="1"/>
        <v>1</v>
      </c>
      <c r="F19" s="26">
        <v>4.0</v>
      </c>
      <c r="G19" s="25">
        <f>F19/F10</f>
        <v>0.8</v>
      </c>
      <c r="H19" s="18"/>
      <c r="I19" s="25"/>
      <c r="J19" s="18"/>
      <c r="K19" s="25"/>
      <c r="L19" s="18"/>
      <c r="M19" s="25"/>
      <c r="N19" s="25">
        <f t="shared" si="2"/>
        <v>0.8333333333</v>
      </c>
    </row>
    <row r="20">
      <c r="A20" s="27">
        <v>9.0</v>
      </c>
      <c r="B20" s="23">
        <v>2501076.0</v>
      </c>
      <c r="C20" s="24" t="s">
        <v>29</v>
      </c>
      <c r="D20" s="18">
        <v>0.0</v>
      </c>
      <c r="E20" s="25">
        <f t="shared" si="1"/>
        <v>0</v>
      </c>
      <c r="F20" s="26">
        <v>1.0</v>
      </c>
      <c r="G20" s="25">
        <f>F20/F10</f>
        <v>0.2</v>
      </c>
      <c r="H20" s="18"/>
      <c r="I20" s="25"/>
      <c r="J20" s="18"/>
      <c r="K20" s="25"/>
      <c r="L20" s="18"/>
      <c r="M20" s="25"/>
      <c r="N20" s="25">
        <f t="shared" si="2"/>
        <v>0.1666666667</v>
      </c>
    </row>
    <row r="21" ht="15.75" customHeight="1">
      <c r="A21" s="27">
        <v>10.0</v>
      </c>
      <c r="B21" s="23">
        <v>2501091.0</v>
      </c>
      <c r="C21" s="24" t="s">
        <v>30</v>
      </c>
      <c r="D21" s="18">
        <v>1.0</v>
      </c>
      <c r="E21" s="25">
        <f t="shared" si="1"/>
        <v>1</v>
      </c>
      <c r="F21" s="26">
        <v>4.0</v>
      </c>
      <c r="G21" s="25">
        <f>F21/F10</f>
        <v>0.8</v>
      </c>
      <c r="H21" s="18"/>
      <c r="I21" s="25"/>
      <c r="J21" s="18"/>
      <c r="K21" s="25"/>
      <c r="L21" s="18"/>
      <c r="M21" s="25"/>
      <c r="N21" s="25">
        <f t="shared" si="2"/>
        <v>0.8333333333</v>
      </c>
    </row>
    <row r="22" ht="15.75" customHeight="1">
      <c r="A22" s="27"/>
      <c r="B22" s="28"/>
      <c r="C22" s="29"/>
      <c r="D22" s="18">
        <v>0.0</v>
      </c>
      <c r="E22" s="25">
        <f t="shared" si="1"/>
        <v>0</v>
      </c>
      <c r="F22" s="18"/>
      <c r="G22" s="25">
        <f>F22/F18</f>
        <v>0</v>
      </c>
      <c r="H22" s="18"/>
      <c r="I22" s="25"/>
      <c r="J22" s="18"/>
      <c r="K22" s="25"/>
      <c r="L22" s="18"/>
      <c r="M22" s="25"/>
      <c r="N22" s="25">
        <f t="shared" si="2"/>
        <v>0</v>
      </c>
    </row>
    <row r="23" ht="15.0" customHeight="1">
      <c r="A23" s="18"/>
      <c r="B23" s="18"/>
      <c r="C23" s="18"/>
      <c r="D23" s="18"/>
      <c r="E23" s="18"/>
      <c r="F23" s="18"/>
      <c r="G23" s="25">
        <f>F23/F21</f>
        <v>0</v>
      </c>
      <c r="H23" s="18"/>
      <c r="I23" s="18"/>
      <c r="J23" s="18"/>
      <c r="K23" s="18"/>
      <c r="L23" s="18"/>
      <c r="M23" s="18"/>
      <c r="N23" s="18"/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22 G12:G23">
    <cfRule type="cellIs" dxfId="0" priority="1" operator="lessThan">
      <formula>0.75</formula>
    </cfRule>
  </conditionalFormatting>
  <conditionalFormatting sqref="G12:G23">
    <cfRule type="cellIs" dxfId="0" priority="2" operator="lessThan">
      <formula>0.75</formula>
    </cfRule>
  </conditionalFormatting>
  <conditionalFormatting sqref="I12:I22">
    <cfRule type="cellIs" dxfId="0" priority="3" operator="lessThan">
      <formula>0.75</formula>
    </cfRule>
  </conditionalFormatting>
  <conditionalFormatting sqref="I12:I22">
    <cfRule type="cellIs" dxfId="0" priority="4" operator="lessThan">
      <formula>0.7</formula>
    </cfRule>
  </conditionalFormatting>
  <conditionalFormatting sqref="K12:K22">
    <cfRule type="cellIs" dxfId="0" priority="5" operator="lessThan">
      <formula>0.75</formula>
    </cfRule>
  </conditionalFormatting>
  <conditionalFormatting sqref="M12:N22">
    <cfRule type="cellIs" dxfId="0" priority="6" operator="lessThan">
      <formula>0.75</formula>
    </cfRule>
  </conditionalFormatting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2006-09-15T18:30:00Z</dcterms:created>
  <dc:creator>SM-A235F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ff39ae16e0dc444299bd9c3e7a40e482</vt:lpwstr>
  </property>
</Properties>
</file>